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K:\JIRKA\VZ 2024\27_24_Pořízení_IT_a_dalšího_vybavení_pro_3ZŠ_(VEU_36_2024)_L\8_Zveřejnění\"/>
    </mc:Choice>
  </mc:AlternateContent>
  <xr:revisionPtr revIDLastSave="0" documentId="13_ncr:1_{F689DBB6-A7AE-42F4-8D3B-F92BF7B857AC}" xr6:coauthVersionLast="47" xr6:coauthVersionMax="47" xr10:uidLastSave="{00000000-0000-0000-0000-000000000000}"/>
  <bookViews>
    <workbookView xWindow="-120" yWindow="-120" windowWidth="29040" windowHeight="15720" xr2:uid="{2563864A-F3B7-49F0-8337-09E8F8BF55DF}"/>
  </bookViews>
  <sheets>
    <sheet name="ICT"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3" i="1" s="1"/>
  <c r="E11" i="1"/>
  <c r="E9" i="1"/>
  <c r="F9" i="1" s="1"/>
  <c r="E7" i="1"/>
  <c r="F7" i="1" s="1"/>
  <c r="E5" i="1"/>
  <c r="F5" i="1" s="1"/>
  <c r="E3" i="1"/>
  <c r="F3" i="1" s="1"/>
  <c r="E14" i="1" l="1"/>
  <c r="F11" i="1"/>
  <c r="F14" i="1" s="1"/>
</calcChain>
</file>

<file path=xl/sharedStrings.xml><?xml version="1.0" encoding="utf-8"?>
<sst xmlns="http://schemas.openxmlformats.org/spreadsheetml/2006/main" count="16" uniqueCount="16">
  <si>
    <t>Počet (ks)</t>
  </si>
  <si>
    <t>Jednotková cena</t>
  </si>
  <si>
    <t>Cena bez DPH</t>
  </si>
  <si>
    <t>Cena včetně DPH</t>
  </si>
  <si>
    <t>Robotická školní sada 12ks</t>
  </si>
  <si>
    <t xml:space="preserve">Notebook včetně brašny, klávesnice a myši </t>
  </si>
  <si>
    <t>Tablet včetně pouzdra</t>
  </si>
  <si>
    <t>Pojízdná nabíjecí skříň pro tablety</t>
  </si>
  <si>
    <t xml:space="preserve">č. pol. </t>
  </si>
  <si>
    <t>Ozvučení učebny vč. instalace</t>
  </si>
  <si>
    <t xml:space="preserve">Sada obsahující přenosné pouzdro a v něm min. 12 ks malých programovatelných robotů pro moderní výuku polytechnických oborů (schválená VŠEM pomůcka). Součástí úložného boxu popisovače pro kreslení trasy s kódy pro automatické reakce robotů. Vhodné pro začátky s algoritmací a kódováním, bez nutnosti použití počítače. Úložný box s nabíjením, možnost hromadné altualizace softwaru. Výdrž baterie - min. 45 minut provozu, nabíjení všech robotů do 60 min. Grafické programování prostřednictvím aplikace dostupné v iOS nebo Android, komunikace Bluetooth, možnost dálkového ovládání z aplikace. Autonomní režim - možnost automatického chování na základě informací z integrovaných optických senzorů, detekce překážek. Světelné a zvukové efekty. Záruka na jakost 2 roky. </t>
  </si>
  <si>
    <t xml:space="preserve">Včetně napájecích kabelů kompatibilních pro tablety z položky č. 4. Skříň musí být pojízdná a musí pojmout min. 32 tabletů do velilkosti až 15,6". Sekvenční spustění nabíjecích portů. Min. 32 portů USB-C, min. 576 W, 18 W na port. Přívodní kabel min. 2 m.  Uzamykatelná s min. dvěma klíči jako součást dodávky. Celokovová konstrukce, dvířka z bezpečnostního skla, tichý ventilátor pro účinné odvětrávání a chlazení. Vestavěná rukojeť pro snadný převoz, odolná kolečka, ochrana proti přetížení, nadproudu, zkratu, napěťovým špičkám a úderům blesku. Musí splňovat min. standardy PD 3.0, CEm, RoHS. Led signalizace stavu nabíjení. Skříň musí být dodána i s napájecími kabely pro konrétní model tabletu z položky č. 4. Záruka na jakost 3 roky. </t>
  </si>
  <si>
    <t xml:space="preserve">Soundbar 2.0 s min. výkonem 100 W a dálkovým ovládáním. Min. vstupy - HDMI (ARC, CEC), optický vstup, Bluetooth, AUX, USB s podporou přehrávání MP3. Montáž nad tabuli na přední stěnu třídy. Stíněná audio kabeláž v lištách na katedru. Včetně zapojení a konfigurace zvukového výstupu PC a zaškolení obsluhy. Záruka na jakost 2 roky. </t>
  </si>
  <si>
    <t xml:space="preserve">Lehký notebook s odolnou konstrukcí pro každodenní práci, velikost min. 15.6" s numerickou klávesnicí. Procesor s výkonem min. 15000 bodů dle PassMark CPU benchmark. Operační paměť min. 8 GB s možností rozšíření až na 64 GB, min. 2x paměťový slot. Disk SSD typu NVMe s min. kapacitou 512 GB. Displej typu IPS, min. FullHD rozlišení, min. 250 nt. Integrovaná FullHD webkamera s mikrofonem, WiFi 6, Bluetooth, podsvícená klávesnice, čtečka otisku prstu, čtečka smart karet. Porty min. 2x USB 3.2, 2x Thunderbolt 4, min. 1x HDMI, 1x RJ45. Podpora nabíjení přes USB port. Váha notebooku max. 1,65 kg. Nová a nikdy nepoužitá licence operačního systému s českou lokalizací, vhodná pro připojení do doménové sítě školy (Windows AD). Záruky min. 3 roky. Servis u zákazníka do druhého pracovního dne - garantováno výrobcem zařízení. </t>
  </si>
  <si>
    <t>Rozlišení dotykového displeje min. QHD 2360 x 1640 (IPS technologie). Velikost displeje - viditelné a zobrazitelné plochy (úhlopříčka) min. 10,9". Jas min 500 nt. Min. velikost úložiště 64 GB. Min. velikost RAM 4 GB, min. výkon dle GeekBench6: Single Core min. 1550, Multi Core 4000 bodů. Podpora sítí: WiFi (802.11a/b/g/n/ac/ax); dvě pásma (2,4 GHz a 5 GHz), min. Bluetooth verze 5.2. Min. doba provozu na jedno nabití: 10 hodin v zátěži s připojením na WiFi síti se souběžným využíváním internetu (prohlížení), sledování videa a poslechu hudby. Zadní duální kamera s rozlišením min. 12 MPx, přední s rozlišením min. 12 MPx. Součástí zařízení je přívodní kabel USB-C a nabíjecí zdroj na 230V. Snímače a senzory: Min. snímač otisků prstů, tříosý gyroskop, akcelerometr, barometr, snímač okolního osvětlení.  Výstup na konektor USB-C. Ovládání hlasitosti hardware tlačítkem na tabletu. Tablet musí obsahovat legální operační systém. Mezi podporované operační systémy patří Android, IOS (Apple), Microsoft v poslední vydané a podporované verzi. SW. Cena zařízení musí obsahovat plnohodnotný editor videa, software pro zpracování zvuku a hudby, kancelářské aplikace (tabulkový kalkulátor, textový editor, prezentace). Tablet musí být při dodání zařazen do Device Enrollment Program (DEP) pro snadnou údržbu zařízení a bezpečnost. Záruka za jakost 2 roky. Obal musí rozměrově pasovat na dodávané tablety a umožňovat fotografování a ovládání bez sundání. Obal musí efektivně absorbovat nárazy, pokud zařízení spadne na zem nebo je s ním hruběji zacházeno. Obal musí jít nastavit do dvou poloh a mít funkci odemykání a zamykání při otevírání a zavírání. Do obalu lze vložit stylus. Záruka za jakost 2 roky.</t>
  </si>
  <si>
    <t xml:space="preserve">Příloha č. 4 ZD - Položkový rozpočet k ocenění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</si>
</sst>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charset val="238"/>
      <scheme val="minor"/>
    </font>
    <font>
      <b/>
      <sz val="11"/>
      <color theme="1"/>
      <name val="Aptos Narrow"/>
      <family val="2"/>
      <charset val="238"/>
      <scheme val="minor"/>
    </font>
    <font>
      <b/>
      <sz val="11"/>
      <color theme="1"/>
      <name val="Aptos Narrow"/>
      <family val="2"/>
      <scheme val="minor"/>
    </font>
    <font>
      <i/>
      <sz val="11"/>
      <color theme="3" tint="0.499984740745262"/>
      <name val="Aptos Narrow"/>
      <family val="2"/>
      <scheme val="minor"/>
    </font>
    <font>
      <sz val="11"/>
      <color theme="1"/>
      <name val="Aptos Narrow"/>
      <family val="2"/>
      <scheme val="minor"/>
    </font>
    <font>
      <b/>
      <sz val="14"/>
      <color theme="1"/>
      <name val="Aptos Narrow"/>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19">
    <xf numFmtId="0" fontId="0" fillId="0" borderId="0" xfId="0"/>
    <xf numFmtId="4" fontId="0" fillId="3" borderId="1" xfId="0" applyNumberFormat="1" applyFill="1" applyBorder="1" applyAlignment="1" applyProtection="1">
      <alignment wrapText="1"/>
      <protection locked="0"/>
    </xf>
    <xf numFmtId="0" fontId="5" fillId="0" borderId="0" xfId="0" applyFont="1" applyProtection="1"/>
    <xf numFmtId="0" fontId="0" fillId="0" borderId="0" xfId="0" applyProtection="1"/>
    <xf numFmtId="0" fontId="2" fillId="2" borderId="1" xfId="0" applyFont="1" applyFill="1" applyBorder="1" applyAlignment="1" applyProtection="1">
      <alignment wrapText="1"/>
    </xf>
    <xf numFmtId="0" fontId="0" fillId="0" borderId="0" xfId="0" applyAlignment="1" applyProtection="1">
      <alignment wrapText="1"/>
    </xf>
    <xf numFmtId="0" fontId="4" fillId="0" borderId="2" xfId="0" applyFont="1" applyBorder="1" applyAlignment="1" applyProtection="1">
      <alignment horizontal="center" vertical="top" wrapText="1"/>
    </xf>
    <xf numFmtId="0" fontId="2" fillId="0" borderId="1" xfId="0" applyFont="1" applyBorder="1" applyAlignment="1" applyProtection="1">
      <alignment wrapText="1"/>
    </xf>
    <xf numFmtId="0" fontId="0" fillId="0" borderId="1" xfId="0" applyBorder="1" applyAlignment="1" applyProtection="1">
      <alignment wrapText="1"/>
    </xf>
    <xf numFmtId="4" fontId="0" fillId="0" borderId="1" xfId="0" applyNumberFormat="1" applyBorder="1" applyAlignment="1" applyProtection="1">
      <alignment wrapText="1"/>
    </xf>
    <xf numFmtId="49" fontId="0" fillId="0" borderId="0" xfId="0" applyNumberFormat="1" applyAlignment="1" applyProtection="1">
      <alignment wrapText="1"/>
    </xf>
    <xf numFmtId="0" fontId="4" fillId="0" borderId="3" xfId="0" applyFont="1" applyBorder="1" applyAlignment="1" applyProtection="1">
      <alignment horizontal="center" vertical="top" wrapText="1"/>
    </xf>
    <xf numFmtId="0" fontId="3" fillId="0" borderId="1" xfId="0" applyFont="1" applyBorder="1" applyAlignment="1" applyProtection="1">
      <alignment horizontal="left" vertical="center" wrapText="1"/>
    </xf>
    <xf numFmtId="0" fontId="2" fillId="0" borderId="5" xfId="0" applyFont="1" applyBorder="1" applyAlignment="1" applyProtection="1">
      <alignment wrapText="1"/>
    </xf>
    <xf numFmtId="0" fontId="0" fillId="0" borderId="5" xfId="0" applyBorder="1" applyAlignment="1" applyProtection="1">
      <alignment wrapText="1"/>
    </xf>
    <xf numFmtId="4" fontId="0" fillId="0" borderId="4" xfId="0" applyNumberFormat="1" applyBorder="1" applyAlignment="1" applyProtection="1">
      <alignment wrapText="1"/>
    </xf>
    <xf numFmtId="0" fontId="2" fillId="0" borderId="0" xfId="0" applyFont="1" applyAlignment="1" applyProtection="1">
      <alignment wrapText="1"/>
    </xf>
    <xf numFmtId="4" fontId="1" fillId="0" borderId="1" xfId="0" applyNumberFormat="1" applyFont="1" applyBorder="1" applyAlignment="1" applyProtection="1">
      <alignment wrapText="1"/>
    </xf>
    <xf numFmtId="0" fontId="2" fillId="0" borderId="0" xfId="0" applyFont="1" applyProtection="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1A97E-B797-4B09-B56C-F9B2C962211D}">
  <sheetPr>
    <pageSetUpPr fitToPage="1"/>
  </sheetPr>
  <dimension ref="A1:Q14"/>
  <sheetViews>
    <sheetView tabSelected="1" workbookViewId="0">
      <selection activeCell="D7" sqref="D7"/>
    </sheetView>
  </sheetViews>
  <sheetFormatPr defaultRowHeight="15" x14ac:dyDescent="0.25"/>
  <cols>
    <col min="1" max="1" width="9.140625" style="18"/>
    <col min="2" max="2" width="61.5703125" style="3" customWidth="1"/>
    <col min="3" max="3" width="15.5703125" style="3" customWidth="1"/>
    <col min="4" max="4" width="18.28515625" style="3" customWidth="1"/>
    <col min="5" max="5" width="17.140625" style="3" customWidth="1"/>
    <col min="6" max="6" width="19.7109375" style="3" customWidth="1"/>
    <col min="7" max="16384" width="9.140625" style="3"/>
  </cols>
  <sheetData>
    <row r="1" spans="1:17" ht="26.25" customHeight="1" x14ac:dyDescent="0.3">
      <c r="A1" s="2" t="s">
        <v>15</v>
      </c>
    </row>
    <row r="2" spans="1:17" s="5" customFormat="1" x14ac:dyDescent="0.25">
      <c r="A2" s="4" t="s">
        <v>8</v>
      </c>
      <c r="B2" s="4"/>
      <c r="C2" s="4" t="s">
        <v>0</v>
      </c>
      <c r="D2" s="4" t="s">
        <v>1</v>
      </c>
      <c r="E2" s="4" t="s">
        <v>2</v>
      </c>
      <c r="F2" s="4" t="s">
        <v>3</v>
      </c>
    </row>
    <row r="3" spans="1:17" s="5" customFormat="1" x14ac:dyDescent="0.25">
      <c r="A3" s="6">
        <v>1</v>
      </c>
      <c r="B3" s="7" t="s">
        <v>4</v>
      </c>
      <c r="C3" s="8">
        <v>1</v>
      </c>
      <c r="D3" s="1"/>
      <c r="E3" s="9">
        <f t="shared" ref="E3:E13" si="0">C3*D3</f>
        <v>0</v>
      </c>
      <c r="F3" s="9">
        <f>E3*1.21</f>
        <v>0</v>
      </c>
      <c r="G3" s="10"/>
      <c r="H3" s="10"/>
      <c r="I3" s="10"/>
      <c r="J3" s="10"/>
      <c r="K3" s="10"/>
      <c r="L3" s="10"/>
      <c r="M3" s="10"/>
      <c r="N3" s="10"/>
      <c r="O3" s="10"/>
      <c r="P3" s="10"/>
      <c r="Q3" s="10"/>
    </row>
    <row r="4" spans="1:17" s="5" customFormat="1" ht="90" customHeight="1" x14ac:dyDescent="0.25">
      <c r="A4" s="11"/>
      <c r="B4" s="12" t="s">
        <v>10</v>
      </c>
      <c r="C4" s="12"/>
      <c r="D4" s="12"/>
      <c r="E4" s="12"/>
      <c r="F4" s="12"/>
      <c r="G4" s="10"/>
      <c r="H4" s="10"/>
      <c r="I4" s="10"/>
      <c r="J4" s="10"/>
      <c r="K4" s="10"/>
      <c r="L4" s="10"/>
      <c r="M4" s="10"/>
      <c r="N4" s="10"/>
      <c r="O4" s="10"/>
      <c r="P4" s="10"/>
      <c r="Q4" s="10"/>
    </row>
    <row r="5" spans="1:17" s="5" customFormat="1" x14ac:dyDescent="0.25">
      <c r="A5" s="6">
        <v>2</v>
      </c>
      <c r="B5" s="7" t="s">
        <v>9</v>
      </c>
      <c r="C5" s="8">
        <v>4</v>
      </c>
      <c r="D5" s="1"/>
      <c r="E5" s="9">
        <f t="shared" si="0"/>
        <v>0</v>
      </c>
      <c r="F5" s="9">
        <f t="shared" ref="F5:F13" si="1">E5*1.21</f>
        <v>0</v>
      </c>
      <c r="G5" s="10"/>
      <c r="H5" s="10"/>
      <c r="I5" s="10"/>
      <c r="J5" s="10"/>
      <c r="K5" s="10"/>
      <c r="L5" s="10"/>
      <c r="M5" s="10"/>
      <c r="N5" s="10"/>
      <c r="O5" s="10"/>
      <c r="P5" s="10"/>
      <c r="Q5" s="10"/>
    </row>
    <row r="6" spans="1:17" s="5" customFormat="1" ht="45.75" customHeight="1" x14ac:dyDescent="0.25">
      <c r="A6" s="11"/>
      <c r="B6" s="12" t="s">
        <v>12</v>
      </c>
      <c r="C6" s="12"/>
      <c r="D6" s="12"/>
      <c r="E6" s="12"/>
      <c r="F6" s="12"/>
      <c r="G6" s="10"/>
      <c r="H6" s="10"/>
      <c r="I6" s="10"/>
      <c r="J6" s="10"/>
      <c r="K6" s="10"/>
      <c r="L6" s="10"/>
      <c r="M6" s="10"/>
      <c r="N6" s="10"/>
      <c r="O6" s="10"/>
      <c r="P6" s="10"/>
      <c r="Q6" s="10"/>
    </row>
    <row r="7" spans="1:17" s="5" customFormat="1" x14ac:dyDescent="0.25">
      <c r="A7" s="6">
        <v>3</v>
      </c>
      <c r="B7" s="7" t="s">
        <v>5</v>
      </c>
      <c r="C7" s="8">
        <v>12</v>
      </c>
      <c r="D7" s="1"/>
      <c r="E7" s="9">
        <f t="shared" si="0"/>
        <v>0</v>
      </c>
      <c r="F7" s="9">
        <f t="shared" si="1"/>
        <v>0</v>
      </c>
      <c r="G7" s="10"/>
      <c r="H7" s="10"/>
      <c r="I7" s="10"/>
      <c r="J7" s="10"/>
      <c r="K7" s="10"/>
      <c r="L7" s="10"/>
      <c r="M7" s="10"/>
      <c r="N7" s="10"/>
      <c r="O7" s="10"/>
      <c r="P7" s="10"/>
      <c r="Q7" s="10"/>
    </row>
    <row r="8" spans="1:17" s="5" customFormat="1" ht="94.5" customHeight="1" x14ac:dyDescent="0.25">
      <c r="A8" s="11"/>
      <c r="B8" s="12" t="s">
        <v>13</v>
      </c>
      <c r="C8" s="12"/>
      <c r="D8" s="12"/>
      <c r="E8" s="12"/>
      <c r="F8" s="12"/>
      <c r="G8" s="10"/>
      <c r="H8" s="10"/>
      <c r="I8" s="10"/>
      <c r="J8" s="10"/>
      <c r="K8" s="10"/>
      <c r="L8" s="10"/>
      <c r="M8" s="10"/>
      <c r="N8" s="10"/>
      <c r="O8" s="10"/>
      <c r="P8" s="10"/>
      <c r="Q8" s="10"/>
    </row>
    <row r="9" spans="1:17" s="5" customFormat="1" x14ac:dyDescent="0.25">
      <c r="A9" s="6">
        <v>4</v>
      </c>
      <c r="B9" s="7" t="s">
        <v>6</v>
      </c>
      <c r="C9" s="8">
        <v>22</v>
      </c>
      <c r="D9" s="1"/>
      <c r="E9" s="9">
        <f t="shared" si="0"/>
        <v>0</v>
      </c>
      <c r="F9" s="9">
        <f t="shared" si="1"/>
        <v>0</v>
      </c>
      <c r="G9" s="10"/>
      <c r="H9" s="10"/>
      <c r="I9" s="10"/>
      <c r="J9" s="10"/>
      <c r="K9" s="10"/>
      <c r="L9" s="10"/>
      <c r="M9" s="10"/>
      <c r="N9" s="10"/>
      <c r="O9" s="10"/>
      <c r="P9" s="10"/>
      <c r="Q9" s="10"/>
    </row>
    <row r="10" spans="1:17" s="5" customFormat="1" ht="180.75" customHeight="1" x14ac:dyDescent="0.25">
      <c r="A10" s="11"/>
      <c r="B10" s="12" t="s">
        <v>14</v>
      </c>
      <c r="C10" s="12"/>
      <c r="D10" s="12"/>
      <c r="E10" s="12"/>
      <c r="F10" s="12"/>
      <c r="G10" s="10"/>
      <c r="H10" s="10"/>
      <c r="I10" s="10"/>
      <c r="J10" s="10"/>
      <c r="K10" s="10"/>
      <c r="L10" s="10"/>
      <c r="M10" s="10"/>
      <c r="N10" s="10"/>
      <c r="O10" s="10"/>
      <c r="P10" s="10"/>
      <c r="Q10" s="10"/>
    </row>
    <row r="11" spans="1:17" s="5" customFormat="1" x14ac:dyDescent="0.25">
      <c r="A11" s="6">
        <v>5</v>
      </c>
      <c r="B11" s="7" t="s">
        <v>7</v>
      </c>
      <c r="C11" s="8">
        <v>1</v>
      </c>
      <c r="D11" s="1"/>
      <c r="E11" s="9">
        <f t="shared" si="0"/>
        <v>0</v>
      </c>
      <c r="F11" s="9">
        <f t="shared" si="1"/>
        <v>0</v>
      </c>
      <c r="G11" s="10"/>
      <c r="H11" s="10"/>
      <c r="I11" s="10"/>
      <c r="J11" s="10"/>
      <c r="K11" s="10"/>
      <c r="L11" s="10"/>
      <c r="M11" s="10"/>
      <c r="N11" s="10"/>
      <c r="O11" s="10"/>
      <c r="P11" s="10"/>
      <c r="Q11" s="10"/>
    </row>
    <row r="12" spans="1:17" s="5" customFormat="1" ht="91.5" customHeight="1" x14ac:dyDescent="0.25">
      <c r="A12" s="11"/>
      <c r="B12" s="12" t="s">
        <v>11</v>
      </c>
      <c r="C12" s="12"/>
      <c r="D12" s="12"/>
      <c r="E12" s="12"/>
      <c r="F12" s="12"/>
      <c r="G12" s="10"/>
      <c r="H12" s="10"/>
      <c r="I12" s="10"/>
      <c r="J12" s="10"/>
      <c r="K12" s="10"/>
      <c r="L12" s="10"/>
      <c r="M12" s="10"/>
      <c r="N12" s="10"/>
      <c r="O12" s="10"/>
      <c r="P12" s="10"/>
      <c r="Q12" s="10"/>
    </row>
    <row r="13" spans="1:17" s="5" customFormat="1" x14ac:dyDescent="0.25">
      <c r="A13" s="13"/>
      <c r="B13" s="13"/>
      <c r="C13" s="14"/>
      <c r="D13" s="15"/>
      <c r="E13" s="9">
        <f t="shared" si="0"/>
        <v>0</v>
      </c>
      <c r="F13" s="9">
        <f t="shared" si="1"/>
        <v>0</v>
      </c>
      <c r="G13" s="10"/>
      <c r="H13" s="10"/>
      <c r="I13" s="10"/>
      <c r="J13" s="10"/>
      <c r="K13" s="10"/>
      <c r="L13" s="10"/>
      <c r="M13" s="10"/>
      <c r="N13" s="10"/>
      <c r="O13" s="10"/>
      <c r="P13" s="10"/>
      <c r="Q13" s="10"/>
    </row>
    <row r="14" spans="1:17" s="5" customFormat="1" x14ac:dyDescent="0.25">
      <c r="A14" s="16"/>
      <c r="E14" s="17">
        <f>SUM(E3:E13)</f>
        <v>0</v>
      </c>
      <c r="F14" s="17">
        <f>SUM(F3:F13)</f>
        <v>0</v>
      </c>
    </row>
  </sheetData>
  <sheetProtection algorithmName="SHA-512" hashValue="sAGuStaZGzpdhRdYY2f4Z9an0tN7t/9hiveQJsaG11gLH8Pcre+3ZzkbczoHqA6FOutw++UhZ6NKevJBMY7gFA==" saltValue="/xAqWIlf/dgetjof8Jia3A==" spinCount="100000" sheet="1" objects="1" scenarios="1"/>
  <mergeCells count="10">
    <mergeCell ref="B4:F4"/>
    <mergeCell ref="B6:F6"/>
    <mergeCell ref="B8:F8"/>
    <mergeCell ref="B10:F10"/>
    <mergeCell ref="B12:F12"/>
    <mergeCell ref="A3:A4"/>
    <mergeCell ref="A5:A6"/>
    <mergeCell ref="A7:A8"/>
    <mergeCell ref="A9:A10"/>
    <mergeCell ref="A11:A12"/>
  </mergeCells>
  <pageMargins left="0.7" right="0.7" top="0.78740157499999996" bottom="0.78740157499999996" header="0.3" footer="0.3"/>
  <pageSetup paperSize="9" scale="92"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Listy</vt:lpstr>
      </vt:variant>
      <vt:variant>
        <vt:i4>1</vt:i4>
      </vt:variant>
    </vt:vector>
  </HeadingPairs>
  <TitlesOfParts>
    <vt:vector size="1" baseType="lpstr">
      <vt:lpstr>ICT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 Skala</dc:creator>
  <cp:lastModifiedBy>Tarancovová Linda</cp:lastModifiedBy>
  <cp:lastPrinted>2024-08-20T09:14:02Z</cp:lastPrinted>
  <dcterms:created xsi:type="dcterms:W3CDTF">2024-02-27T10:31:21Z</dcterms:created>
  <dcterms:modified xsi:type="dcterms:W3CDTF">2024-09-02T06:34:43Z</dcterms:modified>
</cp:coreProperties>
</file>